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4" i="1"/>
  <c r="C4" i="1" l="1"/>
  <c r="E5" i="1"/>
  <c r="E6" i="1"/>
  <c r="E7" i="1"/>
  <c r="E8" i="1"/>
  <c r="E9" i="1"/>
  <c r="E10" i="1"/>
  <c r="E4" i="1"/>
  <c r="C5" i="1"/>
  <c r="C6" i="1"/>
  <c r="C7" i="1"/>
  <c r="C8" i="1"/>
  <c r="C9" i="1"/>
  <c r="C10" i="1"/>
  <c r="B5" i="1"/>
  <c r="B6" i="1"/>
  <c r="B7" i="1"/>
  <c r="B8" i="1"/>
  <c r="B9" i="1"/>
  <c r="B10" i="1"/>
  <c r="B4" i="1"/>
</calcChain>
</file>

<file path=xl/sharedStrings.xml><?xml version="1.0" encoding="utf-8"?>
<sst xmlns="http://schemas.openxmlformats.org/spreadsheetml/2006/main" count="28" uniqueCount="19">
  <si>
    <t>Mã Đĩa</t>
  </si>
  <si>
    <t>Hiệu đĩa</t>
  </si>
  <si>
    <t>Xuất xứ</t>
  </si>
  <si>
    <t>Số lượng</t>
  </si>
  <si>
    <t>Đơn giá</t>
  </si>
  <si>
    <t>Thành tiền</t>
  </si>
  <si>
    <t>BV</t>
  </si>
  <si>
    <t>MI</t>
  </si>
  <si>
    <t>PH</t>
  </si>
  <si>
    <t>Mã đĩa</t>
  </si>
  <si>
    <t>Bách Việt</t>
  </si>
  <si>
    <t>Mitsubishi</t>
  </si>
  <si>
    <t>Tổng số lượng đĩa hiệu Philips</t>
  </si>
  <si>
    <t>Tổng số lượng đĩa hiệu Bách Việt</t>
  </si>
  <si>
    <t>Tổng số lượng đĩa hiệu Mitsubishi</t>
  </si>
  <si>
    <t>Bảng 1</t>
  </si>
  <si>
    <t>Bảng 2 - Bảng Thống kê</t>
  </si>
  <si>
    <t>Philips</t>
  </si>
  <si>
    <t>BẢNG KÊ HÓA ĐƠN BÁN ĐĨA CD-ROM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</si>
</sst>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H9" sqref="H9"/>
    </sheetView>
  </sheetViews>
  <sheetFormatPr defaultRowHeight="15" x14ac:dyDescent="0.25"/>
  <cols>
    <col min="1" max="1" width="9.5703125" customWidth="1"/>
    <col min="2" max="2" width="12.28515625" customWidth="1"/>
    <col min="3" max="3" width="11.28515625" customWidth="1"/>
    <col min="5" max="5" width="14" customWidth="1"/>
    <col min="6" max="6" width="14.42578125" customWidth="1"/>
    <col min="7" max="7" width="11.140625" customWidth="1"/>
  </cols>
  <sheetData>
    <row r="1" spans="1:8" ht="15.75" x14ac:dyDescent="0.25">
      <c r="A1" s="3" t="s">
        <v>18</v>
      </c>
      <c r="B1" s="4"/>
      <c r="C1" s="4"/>
      <c r="D1" s="4"/>
      <c r="E1" s="4"/>
      <c r="F1" s="4"/>
    </row>
    <row r="3" spans="1:8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8" x14ac:dyDescent="0.25">
      <c r="A4" s="1" t="s">
        <v>6</v>
      </c>
      <c r="B4" s="1" t="str">
        <f>VLOOKUP($A$4:$A$10,$A$13:$C$16,2,0)</f>
        <v>Bách Việt</v>
      </c>
      <c r="C4" s="1" t="str">
        <f>IF(A4="BV","Hàng việt","Hàng nhập")</f>
        <v>Hàng việt</v>
      </c>
      <c r="D4" s="1">
        <v>250</v>
      </c>
      <c r="E4" s="1">
        <f>VLOOKUP($A$4:$A$10,$A$13:$C$16,3,0)</f>
        <v>3000</v>
      </c>
      <c r="F4" s="1">
        <f>E4*D4-IF(D4&gt;=200,"100000",IF(D4&gt;=100,"50000",0))</f>
        <v>650000</v>
      </c>
    </row>
    <row r="5" spans="1:8" x14ac:dyDescent="0.25">
      <c r="A5" s="1" t="s">
        <v>7</v>
      </c>
      <c r="B5" s="1" t="str">
        <f t="shared" ref="B5:B10" si="0">VLOOKUP($A$4:$A$10,$A$13:$C$16,2,0)</f>
        <v>Mitsubishi</v>
      </c>
      <c r="C5" s="1" t="str">
        <f t="shared" ref="C5:C10" si="1">IF(A5="BV","Hàng việt","Hàng nhập")</f>
        <v>Hàng nhập</v>
      </c>
      <c r="D5" s="1">
        <v>120</v>
      </c>
      <c r="E5" s="1">
        <f t="shared" ref="E5:E10" si="2">VLOOKUP($A$4:$A$10,$A$13:$C$16,3,0)</f>
        <v>12000</v>
      </c>
      <c r="F5" s="1">
        <f t="shared" ref="F5:F10" si="3">E5*D5-IF(D5&gt;=200,"100000",IF(D5&gt;=100,"50000",0))</f>
        <v>1390000</v>
      </c>
    </row>
    <row r="6" spans="1:8" x14ac:dyDescent="0.25">
      <c r="A6" s="1" t="s">
        <v>8</v>
      </c>
      <c r="B6" s="1" t="str">
        <f t="shared" si="0"/>
        <v>Philips</v>
      </c>
      <c r="C6" s="1" t="str">
        <f t="shared" si="1"/>
        <v>Hàng nhập</v>
      </c>
      <c r="D6" s="1">
        <v>130</v>
      </c>
      <c r="E6" s="1">
        <f t="shared" si="2"/>
        <v>4500</v>
      </c>
      <c r="F6" s="1">
        <f t="shared" si="3"/>
        <v>535000</v>
      </c>
    </row>
    <row r="7" spans="1:8" x14ac:dyDescent="0.25">
      <c r="A7" s="1" t="s">
        <v>7</v>
      </c>
      <c r="B7" s="1" t="str">
        <f t="shared" si="0"/>
        <v>Mitsubishi</v>
      </c>
      <c r="C7" s="1" t="str">
        <f t="shared" si="1"/>
        <v>Hàng nhập</v>
      </c>
      <c r="D7" s="1">
        <v>60</v>
      </c>
      <c r="E7" s="1">
        <f t="shared" si="2"/>
        <v>12000</v>
      </c>
      <c r="F7" s="1">
        <f t="shared" si="3"/>
        <v>720000</v>
      </c>
    </row>
    <row r="8" spans="1:8" x14ac:dyDescent="0.25">
      <c r="A8" s="1" t="s">
        <v>6</v>
      </c>
      <c r="B8" s="1" t="str">
        <f t="shared" si="0"/>
        <v>Bách Việt</v>
      </c>
      <c r="C8" s="1" t="str">
        <f t="shared" si="1"/>
        <v>Hàng việt</v>
      </c>
      <c r="D8" s="1">
        <v>150</v>
      </c>
      <c r="E8" s="1">
        <f t="shared" si="2"/>
        <v>3000</v>
      </c>
      <c r="F8" s="1">
        <f t="shared" si="3"/>
        <v>400000</v>
      </c>
    </row>
    <row r="9" spans="1:8" x14ac:dyDescent="0.25">
      <c r="A9" s="1" t="s">
        <v>6</v>
      </c>
      <c r="B9" s="1" t="str">
        <f t="shared" si="0"/>
        <v>Bách Việt</v>
      </c>
      <c r="C9" s="1" t="str">
        <f t="shared" si="1"/>
        <v>Hàng việt</v>
      </c>
      <c r="D9" s="1">
        <v>70</v>
      </c>
      <c r="E9" s="1">
        <f t="shared" si="2"/>
        <v>3000</v>
      </c>
      <c r="F9" s="1">
        <f t="shared" si="3"/>
        <v>210000</v>
      </c>
    </row>
    <row r="10" spans="1:8" x14ac:dyDescent="0.25">
      <c r="A10" s="1" t="s">
        <v>8</v>
      </c>
      <c r="B10" s="1" t="str">
        <f t="shared" si="0"/>
        <v>Philips</v>
      </c>
      <c r="C10" s="1" t="str">
        <f t="shared" si="1"/>
        <v>Hàng nhập</v>
      </c>
      <c r="D10" s="1">
        <v>150</v>
      </c>
      <c r="E10" s="1">
        <f t="shared" si="2"/>
        <v>4500</v>
      </c>
      <c r="F10" s="1">
        <f t="shared" si="3"/>
        <v>625000</v>
      </c>
    </row>
    <row r="12" spans="1:8" x14ac:dyDescent="0.25">
      <c r="A12" s="8" t="s">
        <v>15</v>
      </c>
      <c r="B12" s="8"/>
      <c r="C12" s="8"/>
      <c r="E12" s="8" t="s">
        <v>16</v>
      </c>
      <c r="F12" s="8"/>
      <c r="G12" s="8"/>
      <c r="H12" s="8"/>
    </row>
    <row r="13" spans="1:8" x14ac:dyDescent="0.25">
      <c r="A13" s="1" t="s">
        <v>9</v>
      </c>
      <c r="B13" s="1" t="s">
        <v>1</v>
      </c>
      <c r="C13" s="1" t="s">
        <v>4</v>
      </c>
      <c r="E13" s="5" t="s">
        <v>12</v>
      </c>
      <c r="F13" s="6"/>
      <c r="G13" s="7"/>
      <c r="H13" s="1"/>
    </row>
    <row r="14" spans="1:8" x14ac:dyDescent="0.25">
      <c r="A14" s="1" t="s">
        <v>8</v>
      </c>
      <c r="B14" s="1" t="s">
        <v>17</v>
      </c>
      <c r="C14" s="1">
        <v>4500</v>
      </c>
      <c r="E14" s="5" t="s">
        <v>13</v>
      </c>
      <c r="F14" s="6"/>
      <c r="G14" s="7"/>
      <c r="H14" s="1"/>
    </row>
    <row r="15" spans="1:8" x14ac:dyDescent="0.25">
      <c r="A15" s="1" t="s">
        <v>6</v>
      </c>
      <c r="B15" s="1" t="s">
        <v>10</v>
      </c>
      <c r="C15" s="1">
        <v>3000</v>
      </c>
      <c r="E15" s="5" t="s">
        <v>14</v>
      </c>
      <c r="F15" s="6"/>
      <c r="G15" s="7"/>
      <c r="H15" s="1"/>
    </row>
    <row r="16" spans="1:8" x14ac:dyDescent="0.25">
      <c r="A16" s="1" t="s">
        <v>7</v>
      </c>
      <c r="B16" s="1" t="s">
        <v>11</v>
      </c>
      <c r="C16" s="1">
        <v>12000</v>
      </c>
    </row>
  </sheetData>
  <mergeCells count="6">
    <mergeCell ref="A1:F1"/>
    <mergeCell ref="E13:G13"/>
    <mergeCell ref="E14:G14"/>
    <mergeCell ref="E15:G15"/>
    <mergeCell ref="A12:C12"/>
    <mergeCell ref="E12:H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2019-01-09T09:06:34Z</dcterms:created>
  <dcterms:modified xsi:type="dcterms:W3CDTF">2019-01-09T09:42:04Z</dcterms:modified>
</cp:coreProperties>
</file>